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3548\Desktop\"/>
    </mc:Choice>
  </mc:AlternateContent>
  <xr:revisionPtr revIDLastSave="0" documentId="8_{F5E2D1D5-957D-4292-A045-6163E903B0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3" i="1" l="1"/>
  <c r="G170" i="1" s="1"/>
  <c r="G167" i="1" s="1"/>
  <c r="G152" i="1"/>
  <c r="G149" i="1" s="1"/>
  <c r="G143" i="1"/>
  <c r="G125" i="1"/>
  <c r="G113" i="1"/>
  <c r="G110" i="1"/>
  <c r="G104" i="1"/>
  <c r="G101" i="1" s="1"/>
  <c r="G95" i="1"/>
  <c r="G92" i="1" s="1"/>
  <c r="G80" i="1"/>
  <c r="G74" i="1"/>
  <c r="G56" i="1"/>
  <c r="G41" i="1" s="1"/>
  <c r="G44" i="1"/>
  <c r="G35" i="1"/>
  <c r="G23" i="1" s="1"/>
  <c r="G26" i="1"/>
  <c r="G20" i="1" l="1"/>
  <c r="G158" i="1"/>
  <c r="G182" i="1" l="1"/>
  <c r="G194" i="1"/>
  <c r="G203" i="1" s="1"/>
  <c r="G206" i="1" s="1"/>
</calcChain>
</file>

<file path=xl/sharedStrings.xml><?xml version="1.0" encoding="utf-8"?>
<sst xmlns="http://schemas.openxmlformats.org/spreadsheetml/2006/main" count="355" uniqueCount="91">
  <si>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</si>
  <si>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</si>
  <si>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</si>
  <si>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</si>
  <si>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</si>
  <si>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</si>
  <si>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</si>
  <si>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</si>
  <si>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繰環下　第1-1号</t>
  </si>
  <si>
    <t>　工事名</t>
  </si>
  <si>
    <t>十和田湖特環下水道空気弁等更新工事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</si>
  <si>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</si>
  <si>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</si>
  <si>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</si>
  <si>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</si>
  <si>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</si>
  <si>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</si>
  <si>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</si>
  <si>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</si>
  <si>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</si>
  <si>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</si>
  <si>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</si>
  <si>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</si>
  <si>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管路</t>
  </si>
  <si>
    <t/>
  </si>
  <si>
    <t>式</t>
  </si>
  <si>
    <t>空気弁工（共有施設）</t>
  </si>
  <si>
    <t>空気弁更新</t>
  </si>
  <si>
    <t>基</t>
  </si>
  <si>
    <t>空気弁室清掃</t>
  </si>
  <si>
    <t>日</t>
  </si>
  <si>
    <t>弁筐更新</t>
  </si>
  <si>
    <t>付帯工（共有施設）　</t>
  </si>
  <si>
    <t>舗装撤去工　</t>
  </si>
  <si>
    <t>舗装版切断　</t>
  </si>
  <si>
    <t>ｍ</t>
  </si>
  <si>
    <t>舗装版破砕　</t>
  </si>
  <si>
    <t>m2</t>
  </si>
  <si>
    <t>路盤撤去　</t>
  </si>
  <si>
    <t>m3</t>
  </si>
  <si>
    <t>ｱｽﾌｧﾙﾄ舗装復旧工　</t>
  </si>
  <si>
    <t>凍上抑制層　</t>
  </si>
  <si>
    <t>下層路盤　</t>
  </si>
  <si>
    <t>上層路盤　</t>
  </si>
  <si>
    <t>t=10cm</t>
  </si>
  <si>
    <t>表層　　</t>
  </si>
  <si>
    <t>t=4cm</t>
  </si>
  <si>
    <t>t=3cm</t>
  </si>
  <si>
    <t>既設構造物撤去工　　</t>
  </si>
  <si>
    <t>ｺﾝｸﾘｰﾄ構造物取壊し</t>
  </si>
  <si>
    <t>運搬処理工　　</t>
  </si>
  <si>
    <t>殻運搬　</t>
  </si>
  <si>
    <t>殻処分　</t>
  </si>
  <si>
    <t>ｔ</t>
  </si>
  <si>
    <t>運搬処理工　</t>
  </si>
  <si>
    <t>仮設工　</t>
  </si>
  <si>
    <t>交通管理工　</t>
  </si>
  <si>
    <t>交通誘導警備員　</t>
  </si>
  <si>
    <t>人日</t>
  </si>
  <si>
    <t>空気弁工（単独施設）</t>
  </si>
  <si>
    <t>付帯工（単独施設）　</t>
  </si>
  <si>
    <t>t=10㎝</t>
  </si>
  <si>
    <t>表層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</si>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</sst>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1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G23+G41+G92+G101+G110+G149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G26+G35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27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28</v>
      </c>
      <c r="F31" s="18">
        <v>2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29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30</v>
      </c>
      <c r="F34" s="18">
        <v>1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 t="s">
        <v>31</v>
      </c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3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31</v>
      </c>
      <c r="E38" s="15"/>
      <c r="F38" s="17"/>
      <c r="G38" s="45"/>
      <c r="H38" s="8" t="s">
        <v>24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5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28</v>
      </c>
      <c r="F40" s="18">
        <v>2</v>
      </c>
      <c r="G40" s="45"/>
      <c r="H40" s="21"/>
      <c r="J40" s="22"/>
      <c r="K40" s="22"/>
    </row>
    <row r="41" spans="1:11" ht="15" customHeight="1" x14ac:dyDescent="0.15">
      <c r="A41" s="9"/>
      <c r="B41" s="10" t="s">
        <v>32</v>
      </c>
      <c r="C41" s="10"/>
      <c r="D41" s="11"/>
      <c r="E41" s="15"/>
      <c r="F41" s="17"/>
      <c r="G41" s="44">
        <f>G44+G56+G74+G80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 t="s">
        <v>33</v>
      </c>
      <c r="D44" s="11"/>
      <c r="E44" s="15"/>
      <c r="F44" s="17"/>
      <c r="G44" s="44">
        <f>G47+G50+G53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34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35</v>
      </c>
      <c r="F49" s="18">
        <v>30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36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37</v>
      </c>
      <c r="F52" s="18">
        <v>20</v>
      </c>
      <c r="G52" s="45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38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39</v>
      </c>
      <c r="F55" s="18">
        <v>10</v>
      </c>
      <c r="G55" s="45"/>
      <c r="H55" s="21"/>
      <c r="J55" s="22"/>
      <c r="K55" s="22"/>
    </row>
    <row r="56" spans="1:11" ht="15" customHeight="1" x14ac:dyDescent="0.15">
      <c r="A56" s="9"/>
      <c r="B56" s="10"/>
      <c r="C56" s="10" t="s">
        <v>40</v>
      </c>
      <c r="D56" s="11"/>
      <c r="E56" s="15"/>
      <c r="F56" s="17"/>
      <c r="G56" s="44">
        <f>G59+G62+G65+G68+G71</f>
        <v>0</v>
      </c>
      <c r="H56" s="8" t="s">
        <v>24</v>
      </c>
      <c r="J56" s="22">
        <v>13</v>
      </c>
      <c r="K56" s="22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/>
      <c r="D59" s="11" t="s">
        <v>41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37</v>
      </c>
      <c r="F61" s="18">
        <v>10</v>
      </c>
      <c r="G61" s="45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42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37</v>
      </c>
      <c r="F64" s="18">
        <v>10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43</v>
      </c>
      <c r="E65" s="15"/>
      <c r="F65" s="17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 t="s">
        <v>44</v>
      </c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37</v>
      </c>
      <c r="F67" s="18">
        <v>10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45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 t="s">
        <v>46</v>
      </c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37</v>
      </c>
      <c r="F70" s="18">
        <v>10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45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 t="s">
        <v>47</v>
      </c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37</v>
      </c>
      <c r="F73" s="18">
        <v>25</v>
      </c>
      <c r="G73" s="45"/>
      <c r="H73" s="21"/>
      <c r="J73" s="22"/>
      <c r="K73" s="22"/>
    </row>
    <row r="74" spans="1:11" ht="15" customHeight="1" x14ac:dyDescent="0.15">
      <c r="A74" s="9"/>
      <c r="B74" s="10"/>
      <c r="C74" s="10" t="s">
        <v>48</v>
      </c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>
        <v>3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49</v>
      </c>
      <c r="E77" s="15"/>
      <c r="F77" s="17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39</v>
      </c>
      <c r="F79" s="18">
        <v>2</v>
      </c>
      <c r="G79" s="45"/>
      <c r="H79" s="21"/>
      <c r="J79" s="22"/>
      <c r="K79" s="22"/>
    </row>
    <row r="80" spans="1:11" ht="15" customHeight="1" x14ac:dyDescent="0.15">
      <c r="A80" s="9"/>
      <c r="B80" s="10"/>
      <c r="C80" s="10" t="s">
        <v>50</v>
      </c>
      <c r="D80" s="11"/>
      <c r="E80" s="15"/>
      <c r="F80" s="17"/>
      <c r="G80" s="44">
        <f>G83+G86+G89</f>
        <v>0</v>
      </c>
      <c r="H80" s="8" t="s">
        <v>24</v>
      </c>
      <c r="J80" s="22">
        <v>21</v>
      </c>
      <c r="K80" s="22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51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39</v>
      </c>
      <c r="F85" s="18">
        <v>4</v>
      </c>
      <c r="G85" s="45"/>
      <c r="H85" s="21"/>
      <c r="J85" s="22"/>
      <c r="K85" s="22"/>
    </row>
    <row r="86" spans="1:11" ht="15" customHeight="1" x14ac:dyDescent="0.15">
      <c r="A86" s="9"/>
      <c r="B86" s="10"/>
      <c r="C86" s="10"/>
      <c r="D86" s="11" t="s">
        <v>52</v>
      </c>
      <c r="E86" s="15"/>
      <c r="F86" s="19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9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53</v>
      </c>
      <c r="F88" s="20">
        <v>9.4</v>
      </c>
      <c r="G88" s="45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54</v>
      </c>
      <c r="E89" s="15"/>
      <c r="F89" s="19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9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53</v>
      </c>
      <c r="F91" s="20">
        <v>0.26</v>
      </c>
      <c r="G91" s="45"/>
      <c r="H91" s="21"/>
      <c r="J91" s="22"/>
      <c r="K91" s="22"/>
    </row>
    <row r="92" spans="1:11" ht="15" customHeight="1" x14ac:dyDescent="0.15">
      <c r="A92" s="9"/>
      <c r="B92" s="10" t="s">
        <v>55</v>
      </c>
      <c r="C92" s="10"/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2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 t="s">
        <v>56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57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58</v>
      </c>
      <c r="F100" s="18">
        <v>4</v>
      </c>
      <c r="G100" s="45"/>
      <c r="H100" s="21"/>
      <c r="J100" s="22"/>
      <c r="K100" s="22"/>
    </row>
    <row r="101" spans="1:11" ht="15" customHeight="1" x14ac:dyDescent="0.15">
      <c r="A101" s="9"/>
      <c r="B101" s="10" t="s">
        <v>59</v>
      </c>
      <c r="C101" s="10"/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 t="s">
        <v>31</v>
      </c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31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28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/>
      <c r="B110" s="10" t="s">
        <v>60</v>
      </c>
      <c r="C110" s="10"/>
      <c r="D110" s="11"/>
      <c r="E110" s="15"/>
      <c r="F110" s="17"/>
      <c r="G110" s="44">
        <f>G113+G125+G143</f>
        <v>0</v>
      </c>
      <c r="H110" s="8" t="s">
        <v>24</v>
      </c>
      <c r="J110" s="22">
        <v>31</v>
      </c>
      <c r="K110" s="22">
        <v>2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/>
      <c r="C113" s="10" t="s">
        <v>33</v>
      </c>
      <c r="D113" s="11"/>
      <c r="E113" s="15"/>
      <c r="F113" s="17"/>
      <c r="G113" s="44">
        <f>G116+G119+G122</f>
        <v>0</v>
      </c>
      <c r="H113" s="8" t="s">
        <v>24</v>
      </c>
      <c r="J113" s="22">
        <v>32</v>
      </c>
      <c r="K113" s="22">
        <v>3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/>
      <c r="D116" s="11" t="s">
        <v>34</v>
      </c>
      <c r="E116" s="15"/>
      <c r="F116" s="17"/>
      <c r="G116" s="45"/>
      <c r="H116" s="8" t="s">
        <v>24</v>
      </c>
      <c r="J116" s="22">
        <v>33</v>
      </c>
      <c r="K116" s="22">
        <v>4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35</v>
      </c>
      <c r="F118" s="18">
        <v>10</v>
      </c>
      <c r="G118" s="45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36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37</v>
      </c>
      <c r="F121" s="18">
        <v>10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38</v>
      </c>
      <c r="E122" s="15"/>
      <c r="F122" s="17"/>
      <c r="G122" s="45"/>
      <c r="H122" s="8" t="s">
        <v>24</v>
      </c>
      <c r="J122" s="22">
        <v>35</v>
      </c>
      <c r="K122" s="22">
        <v>4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39</v>
      </c>
      <c r="F124" s="18">
        <v>4</v>
      </c>
      <c r="G124" s="45"/>
      <c r="H124" s="21"/>
      <c r="J124" s="22"/>
      <c r="K124" s="22"/>
    </row>
    <row r="125" spans="1:11" ht="15" customHeight="1" x14ac:dyDescent="0.15">
      <c r="A125" s="9"/>
      <c r="B125" s="10"/>
      <c r="C125" s="10" t="s">
        <v>40</v>
      </c>
      <c r="D125" s="11"/>
      <c r="E125" s="15"/>
      <c r="F125" s="17"/>
      <c r="G125" s="44">
        <f>G128+G131+G134+G137+G140</f>
        <v>0</v>
      </c>
      <c r="H125" s="8" t="s">
        <v>24</v>
      </c>
      <c r="J125" s="22">
        <v>36</v>
      </c>
      <c r="K125" s="22">
        <v>3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9"/>
      <c r="B128" s="10"/>
      <c r="C128" s="10"/>
      <c r="D128" s="11" t="s">
        <v>41</v>
      </c>
      <c r="E128" s="15"/>
      <c r="F128" s="17"/>
      <c r="G128" s="45"/>
      <c r="H128" s="8" t="s">
        <v>24</v>
      </c>
      <c r="J128" s="22">
        <v>37</v>
      </c>
      <c r="K128" s="22">
        <v>4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5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37</v>
      </c>
      <c r="F130" s="18">
        <v>5</v>
      </c>
      <c r="G130" s="45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42</v>
      </c>
      <c r="E131" s="15"/>
      <c r="F131" s="17"/>
      <c r="G131" s="45"/>
      <c r="H131" s="8" t="s">
        <v>24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37</v>
      </c>
      <c r="F133" s="18">
        <v>5</v>
      </c>
      <c r="G133" s="45"/>
      <c r="H133" s="21"/>
      <c r="J133" s="22"/>
      <c r="K133" s="22"/>
    </row>
    <row r="134" spans="1:11" ht="15" customHeight="1" x14ac:dyDescent="0.15">
      <c r="A134" s="9"/>
      <c r="B134" s="10"/>
      <c r="C134" s="10"/>
      <c r="D134" s="11" t="s">
        <v>43</v>
      </c>
      <c r="E134" s="15"/>
      <c r="F134" s="17"/>
      <c r="G134" s="45"/>
      <c r="H134" s="8" t="s">
        <v>24</v>
      </c>
      <c r="J134" s="22">
        <v>39</v>
      </c>
      <c r="K134" s="22">
        <v>4</v>
      </c>
    </row>
    <row r="135" spans="1:11" ht="15" customHeight="1" x14ac:dyDescent="0.15">
      <c r="A135" s="9"/>
      <c r="B135" s="10"/>
      <c r="C135" s="10"/>
      <c r="D135" s="11" t="s">
        <v>61</v>
      </c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37</v>
      </c>
      <c r="F136" s="18">
        <v>5</v>
      </c>
      <c r="G136" s="45"/>
      <c r="H136" s="21"/>
      <c r="J136" s="22"/>
      <c r="K136" s="22"/>
    </row>
    <row r="137" spans="1:11" ht="15" customHeight="1" x14ac:dyDescent="0.15">
      <c r="A137" s="9"/>
      <c r="B137" s="10"/>
      <c r="C137" s="10"/>
      <c r="D137" s="11" t="s">
        <v>62</v>
      </c>
      <c r="E137" s="15"/>
      <c r="F137" s="17"/>
      <c r="G137" s="45"/>
      <c r="H137" s="8" t="s">
        <v>24</v>
      </c>
      <c r="J137" s="22">
        <v>40</v>
      </c>
      <c r="K137" s="22">
        <v>4</v>
      </c>
    </row>
    <row r="138" spans="1:11" ht="15" customHeight="1" x14ac:dyDescent="0.15">
      <c r="A138" s="9"/>
      <c r="B138" s="10"/>
      <c r="C138" s="10"/>
      <c r="D138" s="11" t="s">
        <v>46</v>
      </c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37</v>
      </c>
      <c r="F139" s="18">
        <v>5</v>
      </c>
      <c r="G139" s="45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45</v>
      </c>
      <c r="E140" s="15"/>
      <c r="F140" s="17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 t="s">
        <v>47</v>
      </c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37</v>
      </c>
      <c r="F142" s="18">
        <v>12</v>
      </c>
      <c r="G142" s="45"/>
      <c r="H142" s="21"/>
      <c r="J142" s="22"/>
      <c r="K142" s="22"/>
    </row>
    <row r="143" spans="1:11" ht="15" customHeight="1" x14ac:dyDescent="0.15">
      <c r="A143" s="9"/>
      <c r="B143" s="10"/>
      <c r="C143" s="10" t="s">
        <v>48</v>
      </c>
      <c r="D143" s="11"/>
      <c r="E143" s="15"/>
      <c r="F143" s="17"/>
      <c r="G143" s="44">
        <f>G146</f>
        <v>0</v>
      </c>
      <c r="H143" s="8" t="s">
        <v>24</v>
      </c>
      <c r="J143" s="22">
        <v>42</v>
      </c>
      <c r="K143" s="22">
        <v>3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/>
      <c r="C146" s="10"/>
      <c r="D146" s="11" t="s">
        <v>49</v>
      </c>
      <c r="E146" s="15"/>
      <c r="F146" s="17"/>
      <c r="G146" s="45"/>
      <c r="H146" s="8" t="s">
        <v>24</v>
      </c>
      <c r="J146" s="22">
        <v>43</v>
      </c>
      <c r="K146" s="22">
        <v>4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39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/>
      <c r="B149" s="10" t="s">
        <v>55</v>
      </c>
      <c r="C149" s="10"/>
      <c r="D149" s="11"/>
      <c r="E149" s="15"/>
      <c r="F149" s="17"/>
      <c r="G149" s="44">
        <f>G152</f>
        <v>0</v>
      </c>
      <c r="H149" s="8" t="s">
        <v>24</v>
      </c>
      <c r="J149" s="22">
        <v>44</v>
      </c>
      <c r="K149" s="22">
        <v>2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15">
      <c r="A152" s="9"/>
      <c r="B152" s="10"/>
      <c r="C152" s="10" t="s">
        <v>56</v>
      </c>
      <c r="D152" s="11"/>
      <c r="E152" s="15"/>
      <c r="F152" s="17"/>
      <c r="G152" s="44">
        <f>G155</f>
        <v>0</v>
      </c>
      <c r="H152" s="8" t="s">
        <v>24</v>
      </c>
      <c r="J152" s="22">
        <v>45</v>
      </c>
      <c r="K152" s="22">
        <v>3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4"/>
      <c r="H154" s="21"/>
      <c r="J154" s="22"/>
      <c r="K154" s="22"/>
    </row>
    <row r="155" spans="1:11" ht="15" customHeight="1" x14ac:dyDescent="0.15">
      <c r="A155" s="9"/>
      <c r="B155" s="10"/>
      <c r="C155" s="10"/>
      <c r="D155" s="11" t="s">
        <v>57</v>
      </c>
      <c r="E155" s="15"/>
      <c r="F155" s="17"/>
      <c r="G155" s="45"/>
      <c r="H155" s="8" t="s">
        <v>24</v>
      </c>
      <c r="J155" s="22">
        <v>46</v>
      </c>
      <c r="K155" s="22">
        <v>4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58</v>
      </c>
      <c r="F157" s="18">
        <v>2</v>
      </c>
      <c r="G157" s="45"/>
      <c r="H157" s="21"/>
      <c r="J157" s="22"/>
      <c r="K157" s="22"/>
    </row>
    <row r="158" spans="1:11" ht="15" customHeight="1" x14ac:dyDescent="0.15">
      <c r="A158" s="9" t="s">
        <v>63</v>
      </c>
      <c r="B158" s="10"/>
      <c r="C158" s="10"/>
      <c r="D158" s="11"/>
      <c r="E158" s="15"/>
      <c r="F158" s="17"/>
      <c r="G158" s="44">
        <f>G23+G41+G92+G101+G110+G149</f>
        <v>0</v>
      </c>
      <c r="H158" s="8" t="s">
        <v>24</v>
      </c>
      <c r="J158" s="22">
        <v>47</v>
      </c>
      <c r="K158" s="22">
        <v>20</v>
      </c>
    </row>
    <row r="159" spans="1:11" ht="15" customHeight="1" x14ac:dyDescent="0.15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15">
      <c r="A161" s="9"/>
      <c r="B161" s="10" t="s">
        <v>64</v>
      </c>
      <c r="C161" s="10"/>
      <c r="D161" s="11"/>
      <c r="E161" s="15"/>
      <c r="F161" s="17"/>
      <c r="G161" s="45"/>
      <c r="H161" s="8" t="s">
        <v>24</v>
      </c>
      <c r="J161" s="22">
        <v>48</v>
      </c>
      <c r="K161" s="22" t="s">
        <v>65</v>
      </c>
    </row>
    <row r="162" spans="1:11" ht="15" customHeight="1" x14ac:dyDescent="0.15">
      <c r="A162" s="9"/>
      <c r="B162" s="10"/>
      <c r="C162" s="10"/>
      <c r="D162" s="11"/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5"/>
      <c r="H163" s="21"/>
      <c r="J163" s="22"/>
      <c r="K163" s="22"/>
    </row>
    <row r="164" spans="1:11" ht="15" customHeight="1" x14ac:dyDescent="0.15">
      <c r="A164" s="9"/>
      <c r="B164" s="10" t="s">
        <v>66</v>
      </c>
      <c r="C164" s="10"/>
      <c r="D164" s="11"/>
      <c r="E164" s="15"/>
      <c r="F164" s="17"/>
      <c r="G164" s="45"/>
      <c r="H164" s="8" t="s">
        <v>24</v>
      </c>
      <c r="J164" s="22">
        <v>49</v>
      </c>
      <c r="K164" s="22" t="s">
        <v>67</v>
      </c>
    </row>
    <row r="165" spans="1:11" ht="15" customHeight="1" x14ac:dyDescent="0.15">
      <c r="A165" s="9"/>
      <c r="B165" s="10"/>
      <c r="C165" s="10"/>
      <c r="D165" s="11"/>
      <c r="E165" s="15" t="s">
        <v>24</v>
      </c>
      <c r="F165" s="17"/>
      <c r="G165" s="45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25</v>
      </c>
      <c r="F166" s="18">
        <v>1</v>
      </c>
      <c r="G166" s="45"/>
      <c r="H166" s="21"/>
      <c r="J166" s="22"/>
      <c r="K166" s="22"/>
    </row>
    <row r="167" spans="1:11" ht="15" customHeight="1" x14ac:dyDescent="0.15">
      <c r="A167" s="9" t="s">
        <v>68</v>
      </c>
      <c r="B167" s="10"/>
      <c r="C167" s="10"/>
      <c r="D167" s="11"/>
      <c r="E167" s="15"/>
      <c r="F167" s="17"/>
      <c r="G167" s="44">
        <f>G170+G179</f>
        <v>0</v>
      </c>
      <c r="H167" s="8" t="s">
        <v>24</v>
      </c>
      <c r="J167" s="22">
        <v>50</v>
      </c>
      <c r="K167" s="22">
        <v>200</v>
      </c>
    </row>
    <row r="168" spans="1:11" ht="15" customHeight="1" x14ac:dyDescent="0.15">
      <c r="A168" s="9"/>
      <c r="B168" s="10"/>
      <c r="C168" s="10"/>
      <c r="D168" s="11"/>
      <c r="E168" s="15" t="s">
        <v>24</v>
      </c>
      <c r="F168" s="17"/>
      <c r="G168" s="44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25</v>
      </c>
      <c r="F169" s="18">
        <v>1</v>
      </c>
      <c r="G169" s="44"/>
      <c r="H169" s="21"/>
      <c r="J169" s="22"/>
      <c r="K169" s="22"/>
    </row>
    <row r="170" spans="1:11" ht="15" customHeight="1" x14ac:dyDescent="0.15">
      <c r="A170" s="9"/>
      <c r="B170" s="10" t="s">
        <v>69</v>
      </c>
      <c r="C170" s="10"/>
      <c r="D170" s="11"/>
      <c r="E170" s="15"/>
      <c r="F170" s="17"/>
      <c r="G170" s="44">
        <f>G173</f>
        <v>0</v>
      </c>
      <c r="H170" s="8" t="s">
        <v>24</v>
      </c>
      <c r="J170" s="22">
        <v>51</v>
      </c>
      <c r="K170" s="22">
        <v>2</v>
      </c>
    </row>
    <row r="171" spans="1:11" ht="15" customHeight="1" x14ac:dyDescent="0.15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25</v>
      </c>
      <c r="F172" s="18">
        <v>1</v>
      </c>
      <c r="G172" s="44"/>
      <c r="H172" s="21"/>
      <c r="J172" s="22"/>
      <c r="K172" s="22"/>
    </row>
    <row r="173" spans="1:11" ht="15" customHeight="1" x14ac:dyDescent="0.15">
      <c r="A173" s="9"/>
      <c r="B173" s="10"/>
      <c r="C173" s="10" t="s">
        <v>70</v>
      </c>
      <c r="D173" s="11"/>
      <c r="E173" s="15"/>
      <c r="F173" s="17"/>
      <c r="G173" s="44">
        <f>G176</f>
        <v>0</v>
      </c>
      <c r="H173" s="8" t="s">
        <v>24</v>
      </c>
      <c r="J173" s="22">
        <v>52</v>
      </c>
      <c r="K173" s="22">
        <v>3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15">
      <c r="A176" s="9"/>
      <c r="B176" s="10"/>
      <c r="C176" s="10"/>
      <c r="D176" s="11" t="s">
        <v>71</v>
      </c>
      <c r="E176" s="15"/>
      <c r="F176" s="17"/>
      <c r="G176" s="45"/>
      <c r="H176" s="8" t="s">
        <v>24</v>
      </c>
      <c r="J176" s="22">
        <v>53</v>
      </c>
      <c r="K176" s="22"/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5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5"/>
      <c r="H178" s="21"/>
      <c r="J178" s="22"/>
      <c r="K178" s="22"/>
    </row>
    <row r="179" spans="1:11" ht="15" customHeight="1" x14ac:dyDescent="0.15">
      <c r="A179" s="9"/>
      <c r="B179" s="10" t="s">
        <v>72</v>
      </c>
      <c r="C179" s="10"/>
      <c r="D179" s="11"/>
      <c r="E179" s="15"/>
      <c r="F179" s="17"/>
      <c r="G179" s="45"/>
      <c r="H179" s="8" t="s">
        <v>24</v>
      </c>
      <c r="J179" s="22">
        <v>54</v>
      </c>
      <c r="K179" s="22"/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15">
      <c r="A182" s="9" t="s">
        <v>73</v>
      </c>
      <c r="B182" s="10"/>
      <c r="C182" s="10"/>
      <c r="D182" s="11"/>
      <c r="E182" s="15"/>
      <c r="F182" s="17"/>
      <c r="G182" s="44">
        <f>G158+G167</f>
        <v>0</v>
      </c>
      <c r="H182" s="8" t="s">
        <v>24</v>
      </c>
      <c r="J182" s="22">
        <v>55</v>
      </c>
      <c r="K182" s="22"/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15">
      <c r="A185" s="9"/>
      <c r="B185" s="10" t="s">
        <v>74</v>
      </c>
      <c r="C185" s="10"/>
      <c r="D185" s="11"/>
      <c r="E185" s="15"/>
      <c r="F185" s="17"/>
      <c r="G185" s="45"/>
      <c r="H185" s="8" t="s">
        <v>24</v>
      </c>
      <c r="J185" s="22">
        <v>56</v>
      </c>
      <c r="K185" s="22">
        <v>210</v>
      </c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5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5"/>
      <c r="H187" s="21"/>
      <c r="J187" s="22"/>
      <c r="K187" s="22"/>
    </row>
    <row r="188" spans="1:11" ht="15" customHeight="1" x14ac:dyDescent="0.15">
      <c r="A188" s="9"/>
      <c r="B188" s="10"/>
      <c r="C188" s="10" t="s">
        <v>75</v>
      </c>
      <c r="D188" s="11"/>
      <c r="E188" s="15"/>
      <c r="F188" s="17"/>
      <c r="G188" s="45"/>
      <c r="H188" s="8" t="s">
        <v>24</v>
      </c>
      <c r="J188" s="22">
        <v>57</v>
      </c>
      <c r="K188" s="22" t="s">
        <v>76</v>
      </c>
    </row>
    <row r="189" spans="1:11" ht="15" customHeight="1" x14ac:dyDescent="0.15">
      <c r="A189" s="9"/>
      <c r="B189" s="10"/>
      <c r="C189" s="10"/>
      <c r="D189" s="11"/>
      <c r="E189" s="15" t="s">
        <v>24</v>
      </c>
      <c r="F189" s="17"/>
      <c r="G189" s="45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25</v>
      </c>
      <c r="F190" s="18">
        <v>1</v>
      </c>
      <c r="G190" s="45"/>
      <c r="H190" s="21"/>
      <c r="J190" s="22"/>
      <c r="K190" s="22"/>
    </row>
    <row r="191" spans="1:11" ht="15" customHeight="1" x14ac:dyDescent="0.15">
      <c r="A191" s="9"/>
      <c r="B191" s="10"/>
      <c r="C191" s="10" t="s">
        <v>77</v>
      </c>
      <c r="D191" s="11"/>
      <c r="E191" s="15"/>
      <c r="F191" s="17"/>
      <c r="G191" s="45"/>
      <c r="H191" s="8" t="s">
        <v>24</v>
      </c>
      <c r="J191" s="22">
        <v>58</v>
      </c>
      <c r="K191" s="22" t="s">
        <v>78</v>
      </c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5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25</v>
      </c>
      <c r="F193" s="18">
        <v>1</v>
      </c>
      <c r="G193" s="45"/>
      <c r="H193" s="21"/>
      <c r="J193" s="22"/>
      <c r="K193" s="22"/>
    </row>
    <row r="194" spans="1:11" ht="15" customHeight="1" x14ac:dyDescent="0.15">
      <c r="A194" s="9" t="s">
        <v>79</v>
      </c>
      <c r="B194" s="10"/>
      <c r="C194" s="10"/>
      <c r="D194" s="11"/>
      <c r="E194" s="15"/>
      <c r="F194" s="17"/>
      <c r="G194" s="44">
        <f>G158+G167+G185</f>
        <v>0</v>
      </c>
      <c r="H194" s="8" t="s">
        <v>24</v>
      </c>
      <c r="J194" s="22">
        <v>59</v>
      </c>
      <c r="K194" s="22"/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4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4"/>
      <c r="H196" s="21"/>
      <c r="J196" s="22"/>
      <c r="K196" s="22"/>
    </row>
    <row r="197" spans="1:11" ht="15" customHeight="1" x14ac:dyDescent="0.15">
      <c r="A197" s="9"/>
      <c r="B197" s="10" t="s">
        <v>80</v>
      </c>
      <c r="C197" s="10"/>
      <c r="D197" s="11"/>
      <c r="E197" s="15"/>
      <c r="F197" s="17"/>
      <c r="G197" s="45"/>
      <c r="H197" s="8" t="s">
        <v>24</v>
      </c>
      <c r="J197" s="22">
        <v>60</v>
      </c>
      <c r="K197" s="22" t="s">
        <v>81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5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45"/>
      <c r="H199" s="21"/>
      <c r="J199" s="22"/>
      <c r="K199" s="22"/>
    </row>
    <row r="200" spans="1:11" ht="15" customHeight="1" x14ac:dyDescent="0.15">
      <c r="A200" s="9"/>
      <c r="B200" s="10" t="s">
        <v>82</v>
      </c>
      <c r="C200" s="10"/>
      <c r="D200" s="11"/>
      <c r="E200" s="15"/>
      <c r="F200" s="17"/>
      <c r="G200" s="45"/>
      <c r="H200" s="8" t="s">
        <v>24</v>
      </c>
      <c r="J200" s="22">
        <v>61</v>
      </c>
      <c r="K200" s="22">
        <v>220</v>
      </c>
    </row>
    <row r="201" spans="1:11" ht="15" customHeight="1" x14ac:dyDescent="0.15">
      <c r="A201" s="9"/>
      <c r="B201" s="10"/>
      <c r="C201" s="10"/>
      <c r="D201" s="11"/>
      <c r="E201" s="15" t="s">
        <v>24</v>
      </c>
      <c r="F201" s="17"/>
      <c r="G201" s="45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25</v>
      </c>
      <c r="F202" s="18">
        <v>1</v>
      </c>
      <c r="G202" s="45"/>
      <c r="H202" s="21"/>
      <c r="J202" s="22"/>
      <c r="K202" s="22"/>
    </row>
    <row r="203" spans="1:11" ht="15" customHeight="1" x14ac:dyDescent="0.15">
      <c r="A203" s="9" t="s">
        <v>83</v>
      </c>
      <c r="B203" s="10"/>
      <c r="C203" s="10"/>
      <c r="D203" s="11"/>
      <c r="E203" s="15"/>
      <c r="F203" s="17"/>
      <c r="G203" s="44">
        <f>G194+G200</f>
        <v>0</v>
      </c>
      <c r="H203" s="8" t="s">
        <v>24</v>
      </c>
      <c r="J203" s="22">
        <v>62</v>
      </c>
      <c r="K203" s="22">
        <v>30</v>
      </c>
    </row>
    <row r="204" spans="1:11" ht="15" customHeight="1" x14ac:dyDescent="0.15">
      <c r="A204" s="9"/>
      <c r="B204" s="10"/>
      <c r="C204" s="10"/>
      <c r="D204" s="11"/>
      <c r="E204" s="15" t="s">
        <v>24</v>
      </c>
      <c r="F204" s="17"/>
      <c r="G204" s="44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25</v>
      </c>
      <c r="F205" s="18">
        <v>1</v>
      </c>
      <c r="G205" s="44"/>
      <c r="H205" s="21"/>
      <c r="J205" s="22"/>
      <c r="K205" s="22"/>
    </row>
    <row r="206" spans="1:11" ht="15" customHeight="1" x14ac:dyDescent="0.15">
      <c r="A206" s="23" t="s">
        <v>84</v>
      </c>
      <c r="B206" s="24"/>
      <c r="C206" s="24"/>
      <c r="D206" s="25"/>
      <c r="E206" s="29"/>
      <c r="F206" s="31"/>
      <c r="G206" s="46">
        <f>G203</f>
        <v>0</v>
      </c>
      <c r="H206" s="33" t="s">
        <v>24</v>
      </c>
      <c r="J206" s="22">
        <v>63</v>
      </c>
      <c r="K206" s="22">
        <v>30</v>
      </c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46"/>
      <c r="H207" s="8" t="s">
        <v>24</v>
      </c>
    </row>
    <row r="208" spans="1:11" ht="15" customHeight="1" x14ac:dyDescent="0.15">
      <c r="A208" s="26"/>
      <c r="B208" s="27"/>
      <c r="C208" s="27"/>
      <c r="D208" s="28"/>
      <c r="E208" s="30" t="s">
        <v>25</v>
      </c>
      <c r="F208" s="32">
        <v>1</v>
      </c>
      <c r="G208" s="46"/>
      <c r="H208" s="34"/>
    </row>
    <row r="209" spans="1:10" x14ac:dyDescent="0.15">
      <c r="A209" s="35" t="s">
        <v>85</v>
      </c>
      <c r="B209" s="36" t="s">
        <v>86</v>
      </c>
      <c r="J209" s="22">
        <v>99999</v>
      </c>
    </row>
    <row r="210" spans="1:10" x14ac:dyDescent="0.15">
      <c r="A210" s="35" t="s">
        <v>87</v>
      </c>
      <c r="B210" s="36" t="s">
        <v>88</v>
      </c>
    </row>
    <row r="211" spans="1:10" x14ac:dyDescent="0.15">
      <c r="A211" s="35" t="s">
        <v>89</v>
      </c>
      <c r="B211" s="36" t="s">
        <v>90</v>
      </c>
    </row>
  </sheetData>
  <sheetProtection password="E69E" sheet="1" objects="1" scenarios="1"/>
  <mergeCells count="73">
    <mergeCell ref="G203:G205"/>
    <mergeCell ref="G206:G208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3" manualBreakCount="3">
    <brk id="76" max="16383" man="1"/>
    <brk id="150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鴨澤　明志</cp:lastModifiedBy>
  <dcterms:created xsi:type="dcterms:W3CDTF">2026-07-10T09:55:37Z</dcterms:created>
  <dcterms:modified xsi:type="dcterms:W3CDTF">2026-07-10T09:56:46Z</dcterms:modified>
</cp:coreProperties>
</file>